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9320" windowHeight="11565"/>
  </bookViews>
  <sheets>
    <sheet name="Лист1" sheetId="1" r:id="rId1"/>
  </sheets>
  <definedNames>
    <definedName name="_xlnm.Print_Area" localSheetId="0">Лист1!$A$1:$Z$17</definedName>
  </definedNames>
  <calcPr calcId="144525"/>
</workbook>
</file>

<file path=xl/calcChain.xml><?xml version="1.0" encoding="utf-8"?>
<calcChain xmlns="http://schemas.openxmlformats.org/spreadsheetml/2006/main">
  <c r="K13" i="1" l="1"/>
  <c r="L7" i="1" l="1"/>
  <c r="E7" i="1" l="1"/>
  <c r="N7" i="1" l="1"/>
  <c r="O7" i="1"/>
  <c r="W7" i="1"/>
  <c r="W13" i="1" s="1"/>
  <c r="X7" i="1"/>
  <c r="X13" i="1" s="1"/>
  <c r="Y7" i="1"/>
  <c r="Y13" i="1" s="1"/>
  <c r="C19" i="1" l="1"/>
  <c r="E13" i="1" l="1"/>
  <c r="E19" i="1" s="1"/>
  <c r="D7" i="1"/>
  <c r="D13" i="1" s="1"/>
  <c r="D19" i="1" s="1"/>
  <c r="F7" i="1"/>
  <c r="F13" i="1" s="1"/>
  <c r="F19" i="1" s="1"/>
  <c r="G7" i="1"/>
  <c r="G13" i="1" s="1"/>
  <c r="G19" i="1" s="1"/>
  <c r="H7" i="1"/>
  <c r="H13" i="1" s="1"/>
  <c r="H19" i="1" s="1"/>
  <c r="C14" i="1" l="1"/>
  <c r="K15" i="1"/>
  <c r="K7" i="1"/>
  <c r="T7" i="1"/>
  <c r="T13" i="1" s="1"/>
  <c r="K22" i="1" l="1"/>
  <c r="K14" i="1"/>
  <c r="E16" i="1"/>
  <c r="H14" i="1" l="1"/>
  <c r="H16" i="1"/>
  <c r="T14" i="1" l="1"/>
  <c r="D16" i="1"/>
  <c r="D14" i="1" l="1"/>
  <c r="E14" i="1" l="1"/>
  <c r="C16" i="1"/>
  <c r="F16" i="1"/>
  <c r="G16" i="1"/>
  <c r="U7" i="1"/>
  <c r="U13" i="1" s="1"/>
  <c r="F14" i="1" l="1"/>
  <c r="U14" i="1" l="1"/>
  <c r="M7" i="1"/>
  <c r="P7" i="1"/>
  <c r="Q7" i="1"/>
  <c r="G14" i="1"/>
  <c r="K19" i="1" l="1"/>
  <c r="Z7" i="1"/>
  <c r="Z13" i="1" s="1"/>
  <c r="V7" i="1"/>
  <c r="V13" i="1" s="1"/>
  <c r="Z14" i="1" l="1"/>
  <c r="V14" i="1"/>
  <c r="L13" i="1"/>
  <c r="M14" i="1"/>
  <c r="M13" i="1"/>
  <c r="N13" i="1"/>
  <c r="O13" i="1"/>
  <c r="P14" i="1"/>
  <c r="P13" i="1"/>
  <c r="Q14" i="1"/>
  <c r="Q13" i="1"/>
</calcChain>
</file>

<file path=xl/sharedStrings.xml><?xml version="1.0" encoding="utf-8"?>
<sst xmlns="http://schemas.openxmlformats.org/spreadsheetml/2006/main" count="85" uniqueCount="47">
  <si>
    <t>тыс. рублей</t>
  </si>
  <si>
    <t>Наименование</t>
  </si>
  <si>
    <t xml:space="preserve">Очередной год </t>
  </si>
  <si>
    <t>Первый год планового периода</t>
  </si>
  <si>
    <t>Второй год планового периода</t>
  </si>
  <si>
    <t>оценка</t>
  </si>
  <si>
    <t>Продолжение</t>
  </si>
  <si>
    <t>1.1</t>
  </si>
  <si>
    <t>1.2</t>
  </si>
  <si>
    <t>1.2.1</t>
  </si>
  <si>
    <t>2</t>
  </si>
  <si>
    <t>2.1</t>
  </si>
  <si>
    <t>3</t>
  </si>
  <si>
    <t>Налоговые и неналоговые доходы</t>
  </si>
  <si>
    <t>Безвозмездные поступления, из них</t>
  </si>
  <si>
    <t>за счет целевых средств областного бюджета</t>
  </si>
  <si>
    <t>Дефицит/профицит</t>
  </si>
  <si>
    <t>№
п/п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</si>
  <si>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</si>
  <si>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</si>
  <si>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</si>
  <si>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</si>
  <si>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</si>
  <si>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</si>
  <si>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</si>
  <si>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</si>
  <si>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</si>
  <si>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* С учетом возврата остатков целевых субсидий.</t>
  </si>
  <si>
    <t>2035</t>
  </si>
  <si>
    <t xml:space="preserve"> Дефицит/профицит</t>
  </si>
  <si>
    <t xml:space="preserve"> Доходы, всего, в том числе</t>
  </si>
  <si>
    <t xml:space="preserve"> Расходы, всего, из них</t>
  </si>
  <si>
    <t xml:space="preserve">план </t>
  </si>
  <si>
    <t>Прогноз основных характеристик бюджета городского округа город Воронеж 
на период до 2042 года</t>
  </si>
  <si>
    <t>Отчетный 2024 год</t>
  </si>
  <si>
    <t>Текущий 2025 год</t>
  </si>
  <si>
    <t>2036</t>
  </si>
  <si>
    <t>2037</t>
  </si>
  <si>
    <t>2038</t>
  </si>
  <si>
    <t>2039</t>
  </si>
  <si>
    <t>2040</t>
  </si>
  <si>
    <t>2041</t>
  </si>
  <si>
    <t>2042</t>
  </si>
  <si>
    <t>Безвозмездные поступления*, из них</t>
  </si>
  <si>
    <t xml:space="preserve">Приложение №1
к бюджетному прогнозу 
городского округа город Воронеж 
на долгосрочный период 
до 2042 года
</t>
  </si>
  <si>
    <t>И.В. Чикина</t>
  </si>
  <si>
    <t xml:space="preserve">
Исполняющий обязанности
руководителя управления 
финансово-бюджетной 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</si>
</sst>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wrapText="1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" fontId="4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" fontId="3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right" vertical="top"/>
    </xf>
    <xf numFmtId="49" fontId="2" fillId="0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wrapText="1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0" fontId="7" fillId="0" borderId="0" xfId="0" applyFont="1" applyAlignment="1"/>
    <xf numFmtId="0" fontId="0" fillId="0" borderId="0" xfId="0" applyAlignment="1">
      <alignment horizontal="right" vertical="top"/>
    </xf>
    <xf numFmtId="49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7" fillId="0" borderId="0" xfId="0" applyFont="1" applyAlignment="1"/>
    <xf numFmtId="49" fontId="2" fillId="3" borderId="2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vertical="top" wrapText="1"/>
    </xf>
    <xf numFmtId="3" fontId="4" fillId="3" borderId="2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/>
    <xf numFmtId="49" fontId="4" fillId="3" borderId="2" xfId="0" applyNumberFormat="1" applyFont="1" applyFill="1" applyBorder="1" applyAlignment="1">
      <alignment horizontal="center" vertical="top"/>
    </xf>
    <xf numFmtId="3" fontId="4" fillId="2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vertical="top" wrapText="1"/>
    </xf>
    <xf numFmtId="0" fontId="6" fillId="0" borderId="0" xfId="0" applyFont="1" applyAlignment="1">
      <alignment horizontal="center" wrapText="1"/>
    </xf>
    <xf numFmtId="164" fontId="5" fillId="0" borderId="0" xfId="0" applyNumberFormat="1" applyFont="1" applyFill="1" applyAlignment="1">
      <alignment horizontal="right"/>
    </xf>
    <xf numFmtId="3" fontId="4" fillId="2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right" vertical="top"/>
    </xf>
    <xf numFmtId="0" fontId="0" fillId="0" borderId="0" xfId="0" applyAlignment="1">
      <alignment horizontal="right" vertical="top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wrapText="1"/>
    </xf>
    <xf numFmtId="0" fontId="7" fillId="0" borderId="0" xfId="0" applyFont="1" applyAlignment="1"/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5" fillId="0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tabSelected="1" view="pageBreakPreview" zoomScaleNormal="90" zoomScaleSheetLayoutView="100" workbookViewId="0">
      <pane xSplit="2" ySplit="5" topLeftCell="C6" activePane="bottomRight" state="frozen"/>
      <selection pane="topRight" activeCell="B1" sqref="B1"/>
      <selection pane="bottomLeft" activeCell="A7" sqref="A7"/>
      <selection pane="bottomRight" activeCell="J26" sqref="J26"/>
    </sheetView>
  </sheetViews>
  <sheetFormatPr defaultRowHeight="15.75" outlineLevelCol="1" x14ac:dyDescent="0.25"/>
  <cols>
    <col min="1" max="1" width="6.28515625" style="2" customWidth="1"/>
    <col min="2" max="2" width="40.85546875" style="2" customWidth="1"/>
    <col min="3" max="4" width="14.28515625" style="1" customWidth="1"/>
    <col min="5" max="5" width="13" style="1" customWidth="1"/>
    <col min="6" max="6" width="13.28515625" style="1" customWidth="1" outlineLevel="1"/>
    <col min="7" max="8" width="15.5703125" style="1" customWidth="1" outlineLevel="1"/>
    <col min="9" max="9" width="7.140625" style="10" customWidth="1" outlineLevel="1"/>
    <col min="10" max="10" width="39.85546875" style="10" customWidth="1" outlineLevel="1"/>
    <col min="11" max="11" width="12.7109375" style="1" customWidth="1" outlineLevel="1"/>
    <col min="12" max="12" width="12.85546875" style="10" customWidth="1" outlineLevel="1"/>
    <col min="13" max="13" width="12.28515625" style="1" customWidth="1" outlineLevel="1"/>
    <col min="14" max="15" width="13" style="10" customWidth="1" outlineLevel="1"/>
    <col min="16" max="16" width="12.7109375" style="1" customWidth="1" outlineLevel="1"/>
    <col min="17" max="17" width="11.85546875" style="1" customWidth="1" outlineLevel="1"/>
    <col min="18" max="18" width="7.140625" style="10" customWidth="1" outlineLevel="1"/>
    <col min="19" max="19" width="37.28515625" style="10" customWidth="1" outlineLevel="1"/>
    <col min="20" max="20" width="12.85546875" style="10" customWidth="1" outlineLevel="1"/>
    <col min="21" max="21" width="12.5703125" style="10" customWidth="1" outlineLevel="1"/>
    <col min="22" max="22" width="12.42578125" style="1" customWidth="1" outlineLevel="1"/>
    <col min="23" max="23" width="13.42578125" style="10" customWidth="1" outlineLevel="1"/>
    <col min="24" max="24" width="13.28515625" style="10" customWidth="1" outlineLevel="1"/>
    <col min="25" max="25" width="13" style="10" customWidth="1" outlineLevel="1"/>
    <col min="26" max="26" width="14" style="1" customWidth="1" outlineLevel="1"/>
    <col min="27" max="16384" width="9.140625" style="2"/>
  </cols>
  <sheetData>
    <row r="1" spans="1:26" ht="105" customHeight="1" x14ac:dyDescent="0.25">
      <c r="C1" s="3"/>
      <c r="D1" s="3"/>
      <c r="E1" s="3"/>
      <c r="F1" s="63" t="s">
        <v>44</v>
      </c>
      <c r="G1" s="64"/>
      <c r="H1" s="64"/>
      <c r="I1" s="13"/>
      <c r="J1" s="13"/>
      <c r="K1" s="3"/>
      <c r="M1" s="68" t="s">
        <v>6</v>
      </c>
      <c r="N1" s="68"/>
      <c r="O1" s="68"/>
      <c r="P1" s="69"/>
      <c r="Q1" s="69"/>
      <c r="R1" s="14"/>
      <c r="S1" s="14"/>
      <c r="T1" s="31"/>
      <c r="U1" s="22"/>
      <c r="V1" s="50" t="s">
        <v>6</v>
      </c>
      <c r="W1" s="50"/>
      <c r="X1" s="50"/>
      <c r="Y1" s="50"/>
      <c r="Z1" s="51"/>
    </row>
    <row r="2" spans="1:26" ht="53.25" customHeight="1" x14ac:dyDescent="0.3">
      <c r="C2" s="65" t="s">
        <v>33</v>
      </c>
      <c r="D2" s="66"/>
      <c r="E2" s="66"/>
      <c r="F2" s="66"/>
      <c r="G2" s="10"/>
      <c r="H2" s="10"/>
      <c r="K2" s="66"/>
      <c r="L2" s="66"/>
      <c r="M2" s="66"/>
      <c r="N2" s="66"/>
      <c r="O2" s="66"/>
      <c r="P2" s="67"/>
      <c r="V2" s="41"/>
      <c r="W2" s="47"/>
      <c r="X2" s="47"/>
      <c r="Y2" s="47"/>
    </row>
    <row r="3" spans="1:26" ht="14.25" customHeight="1" x14ac:dyDescent="0.25">
      <c r="D3" s="4"/>
      <c r="E3" s="4"/>
      <c r="F3" s="4"/>
      <c r="G3" s="4"/>
      <c r="H3" s="5" t="s">
        <v>0</v>
      </c>
      <c r="I3" s="17"/>
      <c r="J3" s="17"/>
      <c r="K3" s="5"/>
      <c r="L3" s="17"/>
      <c r="Q3" s="5" t="s">
        <v>0</v>
      </c>
      <c r="R3" s="17"/>
      <c r="S3" s="17"/>
      <c r="T3" s="17"/>
      <c r="U3" s="17"/>
      <c r="Z3" s="5" t="s">
        <v>0</v>
      </c>
    </row>
    <row r="4" spans="1:26" ht="54.75" customHeight="1" x14ac:dyDescent="0.25">
      <c r="A4" s="60" t="s">
        <v>17</v>
      </c>
      <c r="B4" s="62" t="s">
        <v>1</v>
      </c>
      <c r="C4" s="52" t="s">
        <v>34</v>
      </c>
      <c r="D4" s="52" t="s">
        <v>35</v>
      </c>
      <c r="E4" s="52"/>
      <c r="F4" s="42" t="s">
        <v>2</v>
      </c>
      <c r="G4" s="42" t="s">
        <v>3</v>
      </c>
      <c r="H4" s="42" t="s">
        <v>4</v>
      </c>
      <c r="I4" s="55" t="s">
        <v>17</v>
      </c>
      <c r="J4" s="52" t="s">
        <v>1</v>
      </c>
      <c r="K4" s="57" t="s">
        <v>21</v>
      </c>
      <c r="L4" s="57" t="s">
        <v>22</v>
      </c>
      <c r="M4" s="57" t="s">
        <v>23</v>
      </c>
      <c r="N4" s="57" t="s">
        <v>24</v>
      </c>
      <c r="O4" s="57" t="s">
        <v>25</v>
      </c>
      <c r="P4" s="57" t="s">
        <v>26</v>
      </c>
      <c r="Q4" s="57" t="s">
        <v>28</v>
      </c>
      <c r="R4" s="55" t="s">
        <v>17</v>
      </c>
      <c r="S4" s="52" t="s">
        <v>1</v>
      </c>
      <c r="T4" s="57" t="s">
        <v>36</v>
      </c>
      <c r="U4" s="57" t="s">
        <v>37</v>
      </c>
      <c r="V4" s="57" t="s">
        <v>38</v>
      </c>
      <c r="W4" s="57" t="s">
        <v>39</v>
      </c>
      <c r="X4" s="57" t="s">
        <v>40</v>
      </c>
      <c r="Y4" s="57" t="s">
        <v>41</v>
      </c>
      <c r="Z4" s="57" t="s">
        <v>42</v>
      </c>
    </row>
    <row r="5" spans="1:26" ht="22.5" customHeight="1" x14ac:dyDescent="0.25">
      <c r="A5" s="61"/>
      <c r="B5" s="62"/>
      <c r="C5" s="52"/>
      <c r="D5" s="42" t="s">
        <v>32</v>
      </c>
      <c r="E5" s="42" t="s">
        <v>5</v>
      </c>
      <c r="F5" s="30" t="s">
        <v>18</v>
      </c>
      <c r="G5" s="30" t="s">
        <v>19</v>
      </c>
      <c r="H5" s="30" t="s">
        <v>20</v>
      </c>
      <c r="I5" s="56"/>
      <c r="J5" s="52"/>
      <c r="K5" s="58"/>
      <c r="L5" s="59"/>
      <c r="M5" s="58"/>
      <c r="N5" s="59"/>
      <c r="O5" s="59"/>
      <c r="P5" s="58"/>
      <c r="Q5" s="58"/>
      <c r="R5" s="56"/>
      <c r="S5" s="52"/>
      <c r="T5" s="58"/>
      <c r="U5" s="58"/>
      <c r="V5" s="58"/>
      <c r="W5" s="59"/>
      <c r="X5" s="59"/>
      <c r="Y5" s="59"/>
      <c r="Z5" s="58"/>
    </row>
    <row r="6" spans="1:26" ht="16.5" customHeight="1" x14ac:dyDescent="0.25">
      <c r="A6" s="12">
        <v>1</v>
      </c>
      <c r="B6" s="11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43">
        <v>1</v>
      </c>
      <c r="J6" s="8">
        <v>2</v>
      </c>
      <c r="K6" s="44">
        <v>9</v>
      </c>
      <c r="L6" s="44">
        <v>10</v>
      </c>
      <c r="M6" s="44">
        <v>11</v>
      </c>
      <c r="N6" s="44">
        <v>12</v>
      </c>
      <c r="O6" s="44">
        <v>13</v>
      </c>
      <c r="P6" s="44">
        <v>14</v>
      </c>
      <c r="Q6" s="44">
        <v>15</v>
      </c>
      <c r="R6" s="43">
        <v>1</v>
      </c>
      <c r="S6" s="8">
        <v>2</v>
      </c>
      <c r="T6" s="44">
        <v>16</v>
      </c>
      <c r="U6" s="44">
        <v>17</v>
      </c>
      <c r="V6" s="44">
        <v>18</v>
      </c>
      <c r="W6" s="44">
        <v>19</v>
      </c>
      <c r="X6" s="44">
        <v>20</v>
      </c>
      <c r="Y6" s="44">
        <v>21</v>
      </c>
      <c r="Z6" s="44">
        <v>22</v>
      </c>
    </row>
    <row r="7" spans="1:26" ht="17.25" customHeight="1" x14ac:dyDescent="0.25">
      <c r="A7" s="15">
        <v>1</v>
      </c>
      <c r="B7" s="16" t="s">
        <v>30</v>
      </c>
      <c r="C7" s="8">
        <v>48789895</v>
      </c>
      <c r="D7" s="8">
        <f t="shared" ref="D7:H7" si="0">D8+D9</f>
        <v>57071987</v>
      </c>
      <c r="E7" s="8">
        <f t="shared" si="0"/>
        <v>55219802</v>
      </c>
      <c r="F7" s="8">
        <f t="shared" si="0"/>
        <v>45385453</v>
      </c>
      <c r="G7" s="8">
        <f t="shared" si="0"/>
        <v>42412569</v>
      </c>
      <c r="H7" s="8">
        <f t="shared" si="0"/>
        <v>44468572</v>
      </c>
      <c r="I7" s="45">
        <v>1</v>
      </c>
      <c r="J7" s="46" t="s">
        <v>30</v>
      </c>
      <c r="K7" s="8">
        <f>K8+K9</f>
        <v>40128073</v>
      </c>
      <c r="L7" s="8">
        <f>L8+L9</f>
        <v>41007934</v>
      </c>
      <c r="M7" s="8">
        <f t="shared" ref="M7:Q7" si="1">M8+M9</f>
        <v>41903371</v>
      </c>
      <c r="N7" s="8">
        <f t="shared" si="1"/>
        <v>42814569</v>
      </c>
      <c r="O7" s="8">
        <f t="shared" si="1"/>
        <v>43765285</v>
      </c>
      <c r="P7" s="8">
        <f t="shared" si="1"/>
        <v>44751882</v>
      </c>
      <c r="Q7" s="8">
        <f t="shared" si="1"/>
        <v>45777092</v>
      </c>
      <c r="R7" s="45">
        <v>1</v>
      </c>
      <c r="S7" s="46" t="s">
        <v>30</v>
      </c>
      <c r="T7" s="8">
        <f>T8+T9</f>
        <v>46843070</v>
      </c>
      <c r="U7" s="8">
        <f>U8+U9</f>
        <v>47949962</v>
      </c>
      <c r="V7" s="8">
        <f t="shared" ref="V7:Y7" si="2">V8+V9</f>
        <v>49082589</v>
      </c>
      <c r="W7" s="8">
        <f t="shared" si="2"/>
        <v>50239018</v>
      </c>
      <c r="X7" s="8">
        <f t="shared" si="2"/>
        <v>51422091</v>
      </c>
      <c r="Y7" s="8">
        <f t="shared" si="2"/>
        <v>52656821</v>
      </c>
      <c r="Z7" s="8">
        <f t="shared" ref="Z7" si="3">Z8+Z9</f>
        <v>53930344</v>
      </c>
    </row>
    <row r="8" spans="1:26" ht="17.25" customHeight="1" x14ac:dyDescent="0.25">
      <c r="A8" s="15" t="s">
        <v>7</v>
      </c>
      <c r="B8" s="16" t="s">
        <v>13</v>
      </c>
      <c r="C8" s="28">
        <v>16823397</v>
      </c>
      <c r="D8" s="28">
        <v>19254931</v>
      </c>
      <c r="E8" s="38">
        <v>19197211</v>
      </c>
      <c r="F8" s="28">
        <v>20406283</v>
      </c>
      <c r="G8" s="28">
        <v>21450025</v>
      </c>
      <c r="H8" s="28">
        <v>22785795</v>
      </c>
      <c r="I8" s="45" t="s">
        <v>7</v>
      </c>
      <c r="J8" s="46" t="s">
        <v>13</v>
      </c>
      <c r="K8" s="28">
        <v>24145271</v>
      </c>
      <c r="L8" s="28">
        <v>25025132</v>
      </c>
      <c r="M8" s="28">
        <v>25920569</v>
      </c>
      <c r="N8" s="28">
        <v>26831767</v>
      </c>
      <c r="O8" s="28">
        <v>27782483</v>
      </c>
      <c r="P8" s="28">
        <v>28769080</v>
      </c>
      <c r="Q8" s="28">
        <v>29794290</v>
      </c>
      <c r="R8" s="45" t="s">
        <v>7</v>
      </c>
      <c r="S8" s="46" t="s">
        <v>13</v>
      </c>
      <c r="T8" s="28">
        <v>30860268</v>
      </c>
      <c r="U8" s="28">
        <v>31967160</v>
      </c>
      <c r="V8" s="28">
        <v>33099787</v>
      </c>
      <c r="W8" s="28">
        <v>34256216</v>
      </c>
      <c r="X8" s="28">
        <v>35439289</v>
      </c>
      <c r="Y8" s="28">
        <v>36674019</v>
      </c>
      <c r="Z8" s="28">
        <v>37947542</v>
      </c>
    </row>
    <row r="9" spans="1:26" ht="17.25" customHeight="1" x14ac:dyDescent="0.25">
      <c r="A9" s="15" t="s">
        <v>8</v>
      </c>
      <c r="B9" s="16" t="s">
        <v>43</v>
      </c>
      <c r="C9" s="28">
        <v>31966498</v>
      </c>
      <c r="D9" s="8">
        <v>37817056</v>
      </c>
      <c r="E9" s="8">
        <v>36022591</v>
      </c>
      <c r="F9" s="28">
        <v>24979170</v>
      </c>
      <c r="G9" s="28">
        <v>20962544</v>
      </c>
      <c r="H9" s="28">
        <v>21682777</v>
      </c>
      <c r="I9" s="45" t="s">
        <v>8</v>
      </c>
      <c r="J9" s="46" t="s">
        <v>14</v>
      </c>
      <c r="K9" s="8">
        <v>15982802</v>
      </c>
      <c r="L9" s="8">
        <v>15982802</v>
      </c>
      <c r="M9" s="8">
        <v>15982802</v>
      </c>
      <c r="N9" s="8">
        <v>15982802</v>
      </c>
      <c r="O9" s="8">
        <v>15982802</v>
      </c>
      <c r="P9" s="8">
        <v>15982802</v>
      </c>
      <c r="Q9" s="8">
        <v>15982802</v>
      </c>
      <c r="R9" s="45" t="s">
        <v>8</v>
      </c>
      <c r="S9" s="46" t="s">
        <v>14</v>
      </c>
      <c r="T9" s="8">
        <v>15982802</v>
      </c>
      <c r="U9" s="8">
        <v>15982802</v>
      </c>
      <c r="V9" s="8">
        <v>15982802</v>
      </c>
      <c r="W9" s="8">
        <v>15982802</v>
      </c>
      <c r="X9" s="8">
        <v>15982802</v>
      </c>
      <c r="Y9" s="8">
        <v>15982802</v>
      </c>
      <c r="Z9" s="8">
        <v>15982802</v>
      </c>
    </row>
    <row r="10" spans="1:26" ht="31.5" customHeight="1" x14ac:dyDescent="0.25">
      <c r="A10" s="15" t="s">
        <v>9</v>
      </c>
      <c r="B10" s="16" t="s">
        <v>15</v>
      </c>
      <c r="C10" s="8">
        <v>33201721</v>
      </c>
      <c r="D10" s="8">
        <v>37816124</v>
      </c>
      <c r="E10" s="8">
        <v>36068822</v>
      </c>
      <c r="F10" s="28">
        <v>24970170</v>
      </c>
      <c r="G10" s="28">
        <v>20962544</v>
      </c>
      <c r="H10" s="28">
        <v>21682777</v>
      </c>
      <c r="I10" s="45" t="s">
        <v>9</v>
      </c>
      <c r="J10" s="46" t="s">
        <v>15</v>
      </c>
      <c r="K10" s="8">
        <v>15982802</v>
      </c>
      <c r="L10" s="8">
        <v>15982802</v>
      </c>
      <c r="M10" s="8">
        <v>15982802</v>
      </c>
      <c r="N10" s="8">
        <v>15982802</v>
      </c>
      <c r="O10" s="8">
        <v>15982802</v>
      </c>
      <c r="P10" s="8">
        <v>15982802</v>
      </c>
      <c r="Q10" s="8">
        <v>15982802</v>
      </c>
      <c r="R10" s="45" t="s">
        <v>9</v>
      </c>
      <c r="S10" s="46" t="s">
        <v>15</v>
      </c>
      <c r="T10" s="8">
        <v>15982802</v>
      </c>
      <c r="U10" s="8">
        <v>15982802</v>
      </c>
      <c r="V10" s="8">
        <v>15982802</v>
      </c>
      <c r="W10" s="8">
        <v>15982802</v>
      </c>
      <c r="X10" s="8">
        <v>15982802</v>
      </c>
      <c r="Y10" s="8">
        <v>15982802</v>
      </c>
      <c r="Z10" s="8">
        <v>15982802</v>
      </c>
    </row>
    <row r="11" spans="1:26" ht="17.25" customHeight="1" x14ac:dyDescent="0.25">
      <c r="A11" s="15" t="s">
        <v>10</v>
      </c>
      <c r="B11" s="16" t="s">
        <v>31</v>
      </c>
      <c r="C11" s="8">
        <v>50333029</v>
      </c>
      <c r="D11" s="8">
        <v>56747980</v>
      </c>
      <c r="E11" s="49">
        <v>54201426</v>
      </c>
      <c r="F11" s="8">
        <v>45977834</v>
      </c>
      <c r="G11" s="8">
        <v>42674125</v>
      </c>
      <c r="H11" s="8">
        <v>44706889</v>
      </c>
      <c r="I11" s="45" t="s">
        <v>10</v>
      </c>
      <c r="J11" s="46" t="s">
        <v>31</v>
      </c>
      <c r="K11" s="8">
        <v>40128073</v>
      </c>
      <c r="L11" s="8">
        <v>41007934</v>
      </c>
      <c r="M11" s="8">
        <v>41903371</v>
      </c>
      <c r="N11" s="8">
        <v>42814569</v>
      </c>
      <c r="O11" s="8">
        <v>43765285</v>
      </c>
      <c r="P11" s="8">
        <v>44751882</v>
      </c>
      <c r="Q11" s="8">
        <v>45777092</v>
      </c>
      <c r="R11" s="45" t="s">
        <v>10</v>
      </c>
      <c r="S11" s="46" t="s">
        <v>31</v>
      </c>
      <c r="T11" s="8">
        <v>46843070</v>
      </c>
      <c r="U11" s="8">
        <v>47949962</v>
      </c>
      <c r="V11" s="8">
        <v>49082589</v>
      </c>
      <c r="W11" s="8">
        <v>50239018</v>
      </c>
      <c r="X11" s="8">
        <v>51422091</v>
      </c>
      <c r="Y11" s="8">
        <v>52656821</v>
      </c>
      <c r="Z11" s="8">
        <v>53930344</v>
      </c>
    </row>
    <row r="12" spans="1:26" ht="30.75" customHeight="1" x14ac:dyDescent="0.25">
      <c r="A12" s="15" t="s">
        <v>11</v>
      </c>
      <c r="B12" s="16" t="s">
        <v>15</v>
      </c>
      <c r="C12" s="8">
        <v>33554661</v>
      </c>
      <c r="D12" s="8">
        <v>37834074</v>
      </c>
      <c r="E12" s="49">
        <v>35902467</v>
      </c>
      <c r="F12" s="28">
        <v>24970170</v>
      </c>
      <c r="G12" s="28">
        <v>20962544</v>
      </c>
      <c r="H12" s="28">
        <v>21682777</v>
      </c>
      <c r="I12" s="45" t="s">
        <v>11</v>
      </c>
      <c r="J12" s="46" t="s">
        <v>15</v>
      </c>
      <c r="K12" s="8">
        <v>15982802</v>
      </c>
      <c r="L12" s="8">
        <v>15982802</v>
      </c>
      <c r="M12" s="8">
        <v>15982802</v>
      </c>
      <c r="N12" s="8">
        <v>15982802</v>
      </c>
      <c r="O12" s="8">
        <v>15982802</v>
      </c>
      <c r="P12" s="8">
        <v>15982802</v>
      </c>
      <c r="Q12" s="8">
        <v>15982802</v>
      </c>
      <c r="R12" s="45" t="s">
        <v>11</v>
      </c>
      <c r="S12" s="46" t="s">
        <v>15</v>
      </c>
      <c r="T12" s="8">
        <v>15982802</v>
      </c>
      <c r="U12" s="8">
        <v>15982802</v>
      </c>
      <c r="V12" s="8">
        <v>15982802</v>
      </c>
      <c r="W12" s="8">
        <v>15982802</v>
      </c>
      <c r="X12" s="8">
        <v>15982802</v>
      </c>
      <c r="Y12" s="8">
        <v>15982802</v>
      </c>
      <c r="Z12" s="8">
        <v>15982802</v>
      </c>
    </row>
    <row r="13" spans="1:26" ht="22.5" customHeight="1" x14ac:dyDescent="0.25">
      <c r="A13" s="15" t="s">
        <v>12</v>
      </c>
      <c r="B13" s="16" t="s">
        <v>29</v>
      </c>
      <c r="C13" s="8">
        <v>-1543134</v>
      </c>
      <c r="D13" s="8">
        <f t="shared" ref="D13:E13" si="4">D7-D11</f>
        <v>324007</v>
      </c>
      <c r="E13" s="8">
        <f t="shared" si="4"/>
        <v>1018376</v>
      </c>
      <c r="F13" s="8">
        <f>F7-F11</f>
        <v>-592381</v>
      </c>
      <c r="G13" s="8">
        <f t="shared" ref="G13:H13" si="5">G7-G11</f>
        <v>-261556</v>
      </c>
      <c r="H13" s="8">
        <f t="shared" si="5"/>
        <v>-238317</v>
      </c>
      <c r="I13" s="45" t="s">
        <v>12</v>
      </c>
      <c r="J13" s="46" t="s">
        <v>29</v>
      </c>
      <c r="K13" s="8">
        <f t="shared" ref="K13:Q13" si="6">K7-K11</f>
        <v>0</v>
      </c>
      <c r="L13" s="8">
        <f t="shared" si="6"/>
        <v>0</v>
      </c>
      <c r="M13" s="8">
        <f t="shared" si="6"/>
        <v>0</v>
      </c>
      <c r="N13" s="8">
        <f t="shared" si="6"/>
        <v>0</v>
      </c>
      <c r="O13" s="8">
        <f t="shared" si="6"/>
        <v>0</v>
      </c>
      <c r="P13" s="8">
        <f t="shared" si="6"/>
        <v>0</v>
      </c>
      <c r="Q13" s="8">
        <f t="shared" si="6"/>
        <v>0</v>
      </c>
      <c r="R13" s="45" t="s">
        <v>12</v>
      </c>
      <c r="S13" s="46" t="s">
        <v>29</v>
      </c>
      <c r="T13" s="8">
        <f t="shared" ref="T13:Z13" si="7">T7-T11</f>
        <v>0</v>
      </c>
      <c r="U13" s="8">
        <f t="shared" si="7"/>
        <v>0</v>
      </c>
      <c r="V13" s="8">
        <f t="shared" si="7"/>
        <v>0</v>
      </c>
      <c r="W13" s="8">
        <f t="shared" si="7"/>
        <v>0</v>
      </c>
      <c r="X13" s="8">
        <f t="shared" si="7"/>
        <v>0</v>
      </c>
      <c r="Y13" s="8">
        <f t="shared" si="7"/>
        <v>0</v>
      </c>
      <c r="Z13" s="8">
        <f t="shared" si="7"/>
        <v>0</v>
      </c>
    </row>
    <row r="14" spans="1:26" s="36" customFormat="1" ht="22.5" hidden="1" customHeight="1" x14ac:dyDescent="0.25">
      <c r="A14" s="33" t="s">
        <v>12</v>
      </c>
      <c r="B14" s="34" t="s">
        <v>16</v>
      </c>
      <c r="C14" s="35">
        <f t="shared" ref="C14:H14" si="8">C7-C11</f>
        <v>-1543134</v>
      </c>
      <c r="D14" s="35">
        <f t="shared" si="8"/>
        <v>324007</v>
      </c>
      <c r="E14" s="35">
        <f t="shared" si="8"/>
        <v>1018376</v>
      </c>
      <c r="F14" s="35">
        <f t="shared" si="8"/>
        <v>-592381</v>
      </c>
      <c r="G14" s="35">
        <f t="shared" si="8"/>
        <v>-261556</v>
      </c>
      <c r="H14" s="35">
        <f t="shared" si="8"/>
        <v>-238317</v>
      </c>
      <c r="I14" s="33" t="s">
        <v>12</v>
      </c>
      <c r="J14" s="34" t="s">
        <v>16</v>
      </c>
      <c r="K14" s="35">
        <f>K7-K11</f>
        <v>0</v>
      </c>
      <c r="L14" s="35"/>
      <c r="M14" s="35">
        <f t="shared" ref="M14:Z14" si="9">M7-M11</f>
        <v>0</v>
      </c>
      <c r="N14" s="35"/>
      <c r="O14" s="35"/>
      <c r="P14" s="35">
        <f t="shared" si="9"/>
        <v>0</v>
      </c>
      <c r="Q14" s="35">
        <f t="shared" si="9"/>
        <v>0</v>
      </c>
      <c r="R14" s="37" t="s">
        <v>12</v>
      </c>
      <c r="S14" s="34" t="s">
        <v>16</v>
      </c>
      <c r="T14" s="35">
        <f>T7-T11</f>
        <v>0</v>
      </c>
      <c r="U14" s="35">
        <f>U7-U11</f>
        <v>0</v>
      </c>
      <c r="V14" s="35">
        <f t="shared" si="9"/>
        <v>0</v>
      </c>
      <c r="W14" s="35"/>
      <c r="X14" s="35"/>
      <c r="Y14" s="35"/>
      <c r="Z14" s="35">
        <f t="shared" si="9"/>
        <v>0</v>
      </c>
    </row>
    <row r="15" spans="1:26" ht="17.25" hidden="1" customHeight="1" x14ac:dyDescent="0.25">
      <c r="A15" s="23"/>
      <c r="B15" s="24"/>
      <c r="C15" s="25"/>
      <c r="D15" s="25"/>
      <c r="E15" s="25"/>
      <c r="F15" s="25"/>
      <c r="G15" s="25"/>
      <c r="H15" s="25"/>
      <c r="I15" s="23"/>
      <c r="J15" s="24"/>
      <c r="K15" s="26">
        <f>K8*K16/100</f>
        <v>120726.355</v>
      </c>
      <c r="L15" s="26"/>
      <c r="M15" s="26"/>
      <c r="N15" s="26"/>
      <c r="O15" s="26"/>
      <c r="P15" s="26"/>
      <c r="Q15" s="26"/>
      <c r="R15" s="23"/>
      <c r="S15" s="24"/>
      <c r="T15" s="26"/>
      <c r="U15" s="26"/>
      <c r="V15" s="26"/>
      <c r="W15" s="26"/>
      <c r="X15" s="26"/>
      <c r="Y15" s="26"/>
      <c r="Z15" s="26"/>
    </row>
    <row r="16" spans="1:26" ht="17.25" hidden="1" customHeight="1" x14ac:dyDescent="0.25">
      <c r="A16" s="23"/>
      <c r="B16" s="24"/>
      <c r="C16" s="29">
        <f>C13/C8*100</f>
        <v>-9.1725470188927964</v>
      </c>
      <c r="D16" s="29">
        <f>D13/D8*100</f>
        <v>1.6827222076256727</v>
      </c>
      <c r="E16" s="29">
        <f>E13/E8*100</f>
        <v>5.3048122459038449</v>
      </c>
      <c r="F16" s="29">
        <f t="shared" ref="F16:G16" si="10">F13/F8*100</f>
        <v>-2.9029343560510257</v>
      </c>
      <c r="G16" s="29">
        <f t="shared" si="10"/>
        <v>-1.2193738701936245</v>
      </c>
      <c r="H16" s="29">
        <f>H13/H8*100</f>
        <v>-1.0459016242356258</v>
      </c>
      <c r="I16" s="23"/>
      <c r="J16" s="24"/>
      <c r="K16" s="27">
        <v>0.5</v>
      </c>
      <c r="L16" s="27"/>
      <c r="M16" s="27"/>
      <c r="N16" s="27"/>
      <c r="O16" s="27"/>
      <c r="P16" s="27"/>
      <c r="Q16" s="27"/>
      <c r="R16" s="23"/>
      <c r="S16" s="24"/>
      <c r="T16" s="27"/>
      <c r="U16" s="27"/>
      <c r="V16" s="27"/>
      <c r="W16" s="27"/>
      <c r="X16" s="27"/>
      <c r="Y16" s="27"/>
      <c r="Z16" s="27"/>
    </row>
    <row r="17" spans="1:26" ht="61.5" customHeight="1" x14ac:dyDescent="0.3">
      <c r="A17" s="18" t="s">
        <v>27</v>
      </c>
      <c r="B17" s="18"/>
      <c r="C17" s="19"/>
      <c r="D17" s="20"/>
      <c r="E17" s="39"/>
      <c r="F17" s="20"/>
      <c r="G17" s="20"/>
      <c r="H17" s="10"/>
      <c r="R17" s="53" t="s">
        <v>46</v>
      </c>
      <c r="S17" s="54"/>
      <c r="T17" s="32"/>
      <c r="U17" s="21"/>
      <c r="Z17" s="48" t="s">
        <v>45</v>
      </c>
    </row>
    <row r="18" spans="1:26" ht="22.5" customHeight="1" x14ac:dyDescent="0.25">
      <c r="D18" s="6"/>
      <c r="E18" s="6"/>
      <c r="F18" s="10"/>
      <c r="G18" s="10"/>
      <c r="H18" s="10"/>
      <c r="K18" s="6"/>
      <c r="M18" s="6"/>
      <c r="P18" s="6"/>
      <c r="Q18" s="6"/>
      <c r="V18" s="6"/>
      <c r="Z18" s="6"/>
    </row>
    <row r="19" spans="1:26" ht="35.25" hidden="1" customHeight="1" x14ac:dyDescent="0.25">
      <c r="C19" s="10">
        <f>C13/C8*100</f>
        <v>-9.1725470188927964</v>
      </c>
      <c r="D19" s="10">
        <f t="shared" ref="D19:H19" si="11">D13/D8*100</f>
        <v>1.6827222076256727</v>
      </c>
      <c r="E19" s="10">
        <f t="shared" si="11"/>
        <v>5.3048122459038449</v>
      </c>
      <c r="F19" s="10">
        <f t="shared" si="11"/>
        <v>-2.9029343560510257</v>
      </c>
      <c r="G19" s="10">
        <f t="shared" si="11"/>
        <v>-1.2193738701936245</v>
      </c>
      <c r="H19" s="10">
        <f t="shared" si="11"/>
        <v>-1.0459016242356258</v>
      </c>
      <c r="K19" s="10">
        <f t="shared" ref="K19" si="12">K7-K11</f>
        <v>0</v>
      </c>
      <c r="M19" s="10"/>
      <c r="P19" s="10"/>
      <c r="Q19" s="10"/>
      <c r="V19" s="10"/>
      <c r="Z19" s="10"/>
    </row>
    <row r="20" spans="1:26" hidden="1" x14ac:dyDescent="0.25"/>
    <row r="21" spans="1:26" hidden="1" x14ac:dyDescent="0.25">
      <c r="D21" s="7"/>
      <c r="E21" s="7"/>
      <c r="F21" s="7"/>
      <c r="G21" s="7"/>
      <c r="H21" s="7"/>
      <c r="K21" s="7"/>
      <c r="M21" s="7"/>
      <c r="P21" s="7"/>
      <c r="Q21" s="7"/>
      <c r="V21" s="7"/>
      <c r="Z21" s="7"/>
    </row>
    <row r="22" spans="1:26" hidden="1" x14ac:dyDescent="0.25">
      <c r="C22" s="10"/>
      <c r="D22" s="10"/>
      <c r="E22" s="10"/>
      <c r="G22" s="10"/>
      <c r="H22" s="10"/>
      <c r="K22" s="1">
        <f>K13/K8*100</f>
        <v>0</v>
      </c>
      <c r="M22" s="10"/>
    </row>
    <row r="23" spans="1:26" hidden="1" x14ac:dyDescent="0.25">
      <c r="C23" s="10"/>
      <c r="D23" s="10"/>
      <c r="E23" s="40"/>
      <c r="G23" s="10"/>
      <c r="H23" s="10"/>
    </row>
    <row r="25" spans="1:26" x14ac:dyDescent="0.25">
      <c r="K25" s="9"/>
      <c r="M25" s="9"/>
      <c r="P25" s="9"/>
      <c r="Q25" s="9"/>
      <c r="V25" s="9"/>
      <c r="Z25" s="9"/>
    </row>
    <row r="26" spans="1:26" x14ac:dyDescent="0.25">
      <c r="K26" s="9"/>
      <c r="M26" s="9"/>
      <c r="P26" s="9"/>
      <c r="Q26" s="9"/>
      <c r="V26" s="9"/>
      <c r="Z26" s="9"/>
    </row>
  </sheetData>
  <mergeCells count="28">
    <mergeCell ref="F1:H1"/>
    <mergeCell ref="C2:F2"/>
    <mergeCell ref="K2:P2"/>
    <mergeCell ref="M4:M5"/>
    <mergeCell ref="P4:P5"/>
    <mergeCell ref="I4:I5"/>
    <mergeCell ref="J4:J5"/>
    <mergeCell ref="C4:C5"/>
    <mergeCell ref="D4:E4"/>
    <mergeCell ref="K4:K5"/>
    <mergeCell ref="M1:Q1"/>
    <mergeCell ref="A4:A5"/>
    <mergeCell ref="U4:U5"/>
    <mergeCell ref="Q4:Q5"/>
    <mergeCell ref="B4:B5"/>
    <mergeCell ref="Z4:Z5"/>
    <mergeCell ref="L4:L5"/>
    <mergeCell ref="N4:N5"/>
    <mergeCell ref="O4:O5"/>
    <mergeCell ref="V1:Z1"/>
    <mergeCell ref="S4:S5"/>
    <mergeCell ref="R17:S17"/>
    <mergeCell ref="R4:R5"/>
    <mergeCell ref="V4:V5"/>
    <mergeCell ref="T4:T5"/>
    <mergeCell ref="W4:W5"/>
    <mergeCell ref="X4:X5"/>
    <mergeCell ref="Y4:Y5"/>
  </mergeCells>
  <pageMargins left="0.59055118110236227" right="0.39370078740157483" top="1.1811023622047245" bottom="0.59055118110236227" header="0.15748031496062992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obp_toi</dc:creator>
  <cp:lastModifiedBy>Мотченко Ольга Николаевна</cp:lastModifiedBy>
  <cp:lastPrinted>2026-01-30T08:04:07Z</cp:lastPrinted>
  <dcterms:created xsi:type="dcterms:W3CDTF">2018-08-27T11:02:10Z</dcterms:created>
  <dcterms:modified xsi:type="dcterms:W3CDTF">2026-01-30T08:04:14Z</dcterms:modified>
</cp:coreProperties>
</file>